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ra enviar Capítulos Anuario 2022\"/>
    </mc:Choice>
  </mc:AlternateContent>
  <bookViews>
    <workbookView xWindow="600" yWindow="105" windowWidth="12510" windowHeight="7680"/>
  </bookViews>
  <sheets>
    <sheet name="Finanzas 5.1-5.1 Conclusion" sheetId="1" r:id="rId1"/>
    <sheet name="Finanzas 5.1-grafico" sheetId="2" r:id="rId2"/>
  </sheets>
  <calcPr calcId="162913"/>
</workbook>
</file>

<file path=xl/calcChain.xml><?xml version="1.0" encoding="utf-8"?>
<calcChain xmlns="http://schemas.openxmlformats.org/spreadsheetml/2006/main">
  <c r="E27" i="1" l="1"/>
  <c r="D27" i="1"/>
  <c r="C27" i="1"/>
  <c r="B27" i="1"/>
  <c r="C26" i="1"/>
  <c r="C7" i="1" s="1"/>
  <c r="D7" i="1"/>
</calcChain>
</file>

<file path=xl/sharedStrings.xml><?xml version="1.0" encoding="utf-8"?>
<sst xmlns="http://schemas.openxmlformats.org/spreadsheetml/2006/main" count="65" uniqueCount="48">
  <si>
    <t>CONCEPTO</t>
  </si>
  <si>
    <t>Total de ingresos</t>
  </si>
  <si>
    <t xml:space="preserve">   Impuesto sobre ventas de circulación </t>
  </si>
  <si>
    <t xml:space="preserve">   y especificación a productos</t>
  </si>
  <si>
    <t xml:space="preserve">   Impuesto sobre los servicios públicos</t>
  </si>
  <si>
    <t xml:space="preserve">   Impuesto sobre utilidades</t>
  </si>
  <si>
    <t xml:space="preserve">   Impuesto sobre ingresos personales</t>
  </si>
  <si>
    <t xml:space="preserve">   Impuesto sobre los recursos </t>
  </si>
  <si>
    <t xml:space="preserve">   Otros impuestos</t>
  </si>
  <si>
    <t xml:space="preserve">   Tasas </t>
  </si>
  <si>
    <t xml:space="preserve">   Ingresos no tributarios</t>
  </si>
  <si>
    <t xml:space="preserve">   Rentas de la propiedad</t>
  </si>
  <si>
    <t xml:space="preserve">   Transferencias corrientes </t>
  </si>
  <si>
    <t xml:space="preserve">   Ingresos de operaciones</t>
  </si>
  <si>
    <t>Devoluciones</t>
  </si>
  <si>
    <t>Recursos financieros participativos</t>
  </si>
  <si>
    <t xml:space="preserve">   Impuesto circulación sub. nacional</t>
  </si>
  <si>
    <t xml:space="preserve">   Impuesto sobre utilidades sub. nacional</t>
  </si>
  <si>
    <t>Transferencias generales</t>
  </si>
  <si>
    <t>Transferencias generales destino específico</t>
  </si>
  <si>
    <t>Total de gastos</t>
  </si>
  <si>
    <t xml:space="preserve">  Gastos de la actividad presupuestada</t>
  </si>
  <si>
    <t xml:space="preserve">   Esfera Productiva </t>
  </si>
  <si>
    <t xml:space="preserve">   Viviendas </t>
  </si>
  <si>
    <t xml:space="preserve">   Educación</t>
  </si>
  <si>
    <t xml:space="preserve">   Cultura y arte</t>
  </si>
  <si>
    <t xml:space="preserve">   Salud pública y asistencia social</t>
  </si>
  <si>
    <t xml:space="preserve">   Deporte</t>
  </si>
  <si>
    <t xml:space="preserve">   Administración</t>
  </si>
  <si>
    <t xml:space="preserve">   Otras actividades</t>
  </si>
  <si>
    <t xml:space="preserve">  Gastos actividad empresarial </t>
  </si>
  <si>
    <t xml:space="preserve">    Subsidios por pérdidas</t>
  </si>
  <si>
    <t xml:space="preserve">    Otras asignaciones </t>
  </si>
  <si>
    <t>Subsidio por diferencia de precios</t>
  </si>
  <si>
    <t xml:space="preserve">   Superávit ó (Déficit) en operaciones corrientes</t>
  </si>
  <si>
    <t>Presupuesto de inversiones</t>
  </si>
  <si>
    <t xml:space="preserve">  Transferencia de capital</t>
  </si>
  <si>
    <t>Gastos de capital devengados</t>
  </si>
  <si>
    <t xml:space="preserve">  Recibidos del presupuesto</t>
  </si>
  <si>
    <t>Superavit o déficit de capital</t>
  </si>
  <si>
    <t xml:space="preserve">Fuente: Dirección Provincial de Finanzas y Precios </t>
  </si>
  <si>
    <t>-</t>
  </si>
  <si>
    <t>5.1 - Ejecución del presupuesto del Estado</t>
  </si>
  <si>
    <t>5.1 - Ejecución del presupuesto del Estado (Conclusión)</t>
  </si>
  <si>
    <t>1 540 05,5</t>
  </si>
  <si>
    <t>39 958,2</t>
  </si>
  <si>
    <t>Miles de pesos</t>
  </si>
  <si>
    <t xml:space="preserve">   Ingresos cedidos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</si>
</sst>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8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3" tint="0.3999755851924192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Border="1"/>
    <xf numFmtId="0" fontId="2" fillId="0" borderId="0" xfId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4" fillId="0" borderId="0" xfId="1" applyFont="1" applyBorder="1" applyAlignment="1">
      <alignment horizontal="right"/>
    </xf>
    <xf numFmtId="0" fontId="5" fillId="0" borderId="0" xfId="1" applyFont="1"/>
    <xf numFmtId="165" fontId="0" fillId="0" borderId="0" xfId="0" applyNumberFormat="1"/>
    <xf numFmtId="0" fontId="3" fillId="0" borderId="0" xfId="1" applyFont="1" applyBorder="1" applyAlignment="1">
      <alignment horizontal="right"/>
    </xf>
    <xf numFmtId="165" fontId="5" fillId="0" borderId="0" xfId="0" applyNumberFormat="1" applyFont="1"/>
    <xf numFmtId="0" fontId="1" fillId="0" borderId="0" xfId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1" fillId="0" borderId="0" xfId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2" fillId="0" borderId="0" xfId="1" applyFont="1" applyAlignment="1"/>
    <xf numFmtId="0" fontId="3" fillId="0" borderId="0" xfId="1" applyFont="1" applyBorder="1" applyAlignment="1"/>
    <xf numFmtId="0" fontId="3" fillId="0" borderId="0" xfId="1" applyFont="1" applyFill="1" applyBorder="1" applyAlignment="1"/>
    <xf numFmtId="0" fontId="5" fillId="0" borderId="0" xfId="1" applyFont="1" applyBorder="1" applyAlignment="1"/>
    <xf numFmtId="0" fontId="5" fillId="0" borderId="0" xfId="1" applyFont="1" applyAlignment="1"/>
    <xf numFmtId="0" fontId="1" fillId="0" borderId="0" xfId="1" applyAlignment="1"/>
    <xf numFmtId="164" fontId="6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0" fillId="0" borderId="0" xfId="0" applyNumberFormat="1"/>
    <xf numFmtId="0" fontId="3" fillId="0" borderId="0" xfId="1" applyFont="1" applyBorder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Border="1" applyAlignment="1"/>
    <xf numFmtId="165" fontId="0" fillId="0" borderId="0" xfId="0" applyNumberFormat="1" applyBorder="1"/>
    <xf numFmtId="164" fontId="1" fillId="0" borderId="0" xfId="1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/>
    <xf numFmtId="0" fontId="0" fillId="0" borderId="0" xfId="0" applyFont="1"/>
    <xf numFmtId="0" fontId="9" fillId="0" borderId="0" xfId="1" applyFont="1" applyAlignment="1"/>
    <xf numFmtId="0" fontId="1" fillId="0" borderId="0" xfId="1" applyFont="1" applyBorder="1"/>
    <xf numFmtId="0" fontId="9" fillId="0" borderId="0" xfId="1" applyFont="1" applyBorder="1" applyAlignment="1">
      <alignment horizontal="right"/>
    </xf>
    <xf numFmtId="0" fontId="1" fillId="0" borderId="0" xfId="1" applyFont="1"/>
    <xf numFmtId="165" fontId="1" fillId="0" borderId="0" xfId="0" applyNumberFormat="1" applyFont="1"/>
    <xf numFmtId="0" fontId="1" fillId="0" borderId="0" xfId="0" applyFont="1"/>
    <xf numFmtId="0" fontId="1" fillId="0" borderId="0" xfId="1" applyFont="1" applyBorder="1" applyAlignment="1">
      <alignment horizontal="right"/>
    </xf>
    <xf numFmtId="0" fontId="1" fillId="0" borderId="0" xfId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0" fillId="3" borderId="0" xfId="1" applyFont="1" applyFill="1" applyBorder="1" applyAlignment="1">
      <alignment vertical="center"/>
    </xf>
    <xf numFmtId="0" fontId="10" fillId="3" borderId="0" xfId="1" applyNumberFormat="1" applyFont="1" applyFill="1" applyBorder="1" applyAlignment="1">
      <alignment horizontal="right" vertical="center"/>
    </xf>
    <xf numFmtId="1" fontId="10" fillId="3" borderId="0" xfId="1" applyNumberFormat="1" applyFont="1" applyFill="1" applyBorder="1" applyAlignment="1">
      <alignment horizontal="right" vertical="center"/>
    </xf>
    <xf numFmtId="0" fontId="11" fillId="3" borderId="0" xfId="1" applyFont="1" applyFill="1" applyBorder="1" applyAlignment="1"/>
    <xf numFmtId="164" fontId="11" fillId="3" borderId="0" xfId="0" applyNumberFormat="1" applyFont="1" applyFill="1" applyAlignment="1">
      <alignment horizontal="right"/>
    </xf>
    <xf numFmtId="164" fontId="11" fillId="3" borderId="0" xfId="1" applyNumberFormat="1" applyFont="1" applyFill="1" applyBorder="1" applyAlignment="1">
      <alignment horizontal="right"/>
    </xf>
    <xf numFmtId="0" fontId="8" fillId="3" borderId="0" xfId="0" applyFont="1" applyFill="1"/>
    <xf numFmtId="0" fontId="11" fillId="2" borderId="0" xfId="1" applyFont="1" applyFill="1" applyBorder="1" applyAlignment="1"/>
    <xf numFmtId="164" fontId="11" fillId="2" borderId="0" xfId="1" applyNumberFormat="1" applyFont="1" applyFill="1" applyBorder="1" applyAlignment="1">
      <alignment horizontal="right"/>
    </xf>
    <xf numFmtId="0" fontId="0" fillId="2" borderId="0" xfId="0" applyFill="1"/>
    <xf numFmtId="0" fontId="10" fillId="3" borderId="0" xfId="1" applyFont="1" applyFill="1" applyBorder="1" applyAlignment="1"/>
    <xf numFmtId="164" fontId="10" fillId="3" borderId="0" xfId="0" applyNumberFormat="1" applyFont="1" applyFill="1" applyBorder="1" applyAlignment="1">
      <alignment horizontal="right"/>
    </xf>
    <xf numFmtId="164" fontId="10" fillId="3" borderId="0" xfId="0" applyNumberFormat="1" applyFont="1" applyFill="1" applyAlignment="1">
      <alignment horizontal="right"/>
    </xf>
    <xf numFmtId="164" fontId="10" fillId="3" borderId="0" xfId="1" applyNumberFormat="1" applyFont="1" applyFill="1" applyBorder="1" applyAlignment="1">
      <alignment horizontal="right"/>
    </xf>
    <xf numFmtId="164" fontId="0" fillId="0" borderId="0" xfId="0" applyNumberFormat="1" applyFont="1"/>
    <xf numFmtId="0" fontId="3" fillId="0" borderId="1" xfId="1" applyFont="1" applyFill="1" applyBorder="1" applyAlignment="1"/>
    <xf numFmtId="164" fontId="1" fillId="0" borderId="1" xfId="1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3" fillId="0" borderId="1" xfId="1" applyFont="1" applyBorder="1" applyAlignment="1"/>
    <xf numFmtId="164" fontId="5" fillId="0" borderId="1" xfId="1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" fontId="10" fillId="3" borderId="0" xfId="0" applyNumberFormat="1" applyFont="1" applyFill="1" applyBorder="1" applyAlignment="1">
      <alignment horizontal="right" vertical="center"/>
    </xf>
    <xf numFmtId="0" fontId="10" fillId="3" borderId="0" xfId="0" applyFont="1" applyFill="1" applyBorder="1" applyAlignment="1">
      <alignment horizontal="right" vertical="center"/>
    </xf>
    <xf numFmtId="0" fontId="7" fillId="0" borderId="0" xfId="0" applyFont="1" applyBorder="1"/>
    <xf numFmtId="164" fontId="5" fillId="0" borderId="0" xfId="0" applyNumberFormat="1" applyFont="1"/>
    <xf numFmtId="164" fontId="10" fillId="3" borderId="0" xfId="0" applyNumberFormat="1" applyFont="1" applyFill="1"/>
    <xf numFmtId="164" fontId="11" fillId="3" borderId="0" xfId="0" applyNumberFormat="1" applyFont="1" applyFill="1"/>
    <xf numFmtId="0" fontId="7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4</xdr:row>
      <xdr:rowOff>142875</xdr:rowOff>
    </xdr:from>
    <xdr:to>
      <xdr:col>5</xdr:col>
      <xdr:colOff>695325</xdr:colOff>
      <xdr:row>25</xdr:row>
      <xdr:rowOff>115984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6" y="904875"/>
          <a:ext cx="5962649" cy="3973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showGridLines="0" tabSelected="1" topLeftCell="A49" zoomScaleNormal="100" workbookViewId="0">
      <selection activeCell="I12" sqref="I12"/>
    </sheetView>
  </sheetViews>
  <sheetFormatPr baseColWidth="10" defaultRowHeight="15" x14ac:dyDescent="0.25"/>
  <cols>
    <col min="1" max="1" width="35" style="20" customWidth="1"/>
    <col min="2" max="2" width="11.85546875" style="1" customWidth="1"/>
    <col min="3" max="3" width="10.5703125" style="1" customWidth="1"/>
    <col min="4" max="4" width="11.42578125" style="1" customWidth="1"/>
    <col min="5" max="5" width="12" style="7" customWidth="1"/>
    <col min="6" max="6" width="11.7109375" customWidth="1"/>
    <col min="7" max="7" width="10.85546875" customWidth="1"/>
  </cols>
  <sheetData>
    <row r="1" spans="1:9" s="45" customFormat="1" ht="15" customHeight="1" x14ac:dyDescent="0.25">
      <c r="A1" s="40" t="s">
        <v>42</v>
      </c>
      <c r="B1" s="41"/>
      <c r="C1" s="42"/>
      <c r="D1" s="43"/>
      <c r="E1" s="44"/>
    </row>
    <row r="2" spans="1:9" s="45" customFormat="1" ht="15" customHeight="1" x14ac:dyDescent="0.25">
      <c r="A2" s="40"/>
      <c r="B2" s="41"/>
      <c r="C2" s="42"/>
      <c r="D2" s="43"/>
      <c r="E2" s="44"/>
    </row>
    <row r="3" spans="1:9" ht="15" customHeight="1" x14ac:dyDescent="0.25">
      <c r="A3" s="15"/>
      <c r="B3" s="2"/>
      <c r="C3" s="3"/>
      <c r="F3" s="8" t="s">
        <v>46</v>
      </c>
    </row>
    <row r="4" spans="1:9" ht="5.0999999999999996" customHeight="1" x14ac:dyDescent="0.25">
      <c r="A4" s="29"/>
      <c r="B4" s="2"/>
      <c r="C4" s="3"/>
      <c r="D4" s="2"/>
      <c r="E4" s="30"/>
      <c r="F4" s="8"/>
    </row>
    <row r="5" spans="1:9" ht="15" customHeight="1" x14ac:dyDescent="0.25">
      <c r="A5" s="50" t="s">
        <v>0</v>
      </c>
      <c r="B5" s="52">
        <v>2018</v>
      </c>
      <c r="C5" s="51">
        <v>2019</v>
      </c>
      <c r="D5" s="51">
        <v>2020</v>
      </c>
      <c r="E5" s="51">
        <v>2021</v>
      </c>
      <c r="F5" s="51">
        <v>2022</v>
      </c>
    </row>
    <row r="6" spans="1:9" ht="5.0999999999999996" customHeight="1" x14ac:dyDescent="0.25">
      <c r="A6" s="26"/>
      <c r="B6" s="28"/>
      <c r="C6" s="27"/>
      <c r="D6" s="28"/>
      <c r="E6" s="28"/>
      <c r="F6" s="28"/>
    </row>
    <row r="7" spans="1:9" ht="15" customHeight="1" x14ac:dyDescent="0.25">
      <c r="A7" s="53" t="s">
        <v>1</v>
      </c>
      <c r="B7" s="54">
        <v>1942221.6</v>
      </c>
      <c r="C7" s="54">
        <f>+C8+C22+C25+C26</f>
        <v>1963984.5</v>
      </c>
      <c r="D7" s="54">
        <f>D8+D22+D25+D26</f>
        <v>1727990.9000000001</v>
      </c>
      <c r="E7" s="54">
        <v>4017705.5</v>
      </c>
      <c r="F7" s="54">
        <v>5688691.5999999996</v>
      </c>
      <c r="G7" s="21"/>
    </row>
    <row r="8" spans="1:9" ht="15" customHeight="1" x14ac:dyDescent="0.25">
      <c r="A8" s="16" t="s">
        <v>47</v>
      </c>
      <c r="B8" s="14" t="s">
        <v>44</v>
      </c>
      <c r="C8" s="14">
        <v>1706549.6</v>
      </c>
      <c r="D8" s="14">
        <v>1595189.6</v>
      </c>
      <c r="E8" s="76">
        <v>1996167.3</v>
      </c>
      <c r="F8" s="76">
        <v>2486693.7999999998</v>
      </c>
      <c r="G8" s="25"/>
    </row>
    <row r="9" spans="1:9" ht="15" customHeight="1" x14ac:dyDescent="0.25">
      <c r="A9" s="16" t="s">
        <v>2</v>
      </c>
      <c r="B9" s="22"/>
      <c r="C9" s="14"/>
      <c r="D9" s="14"/>
      <c r="E9" s="76"/>
      <c r="F9" s="76"/>
    </row>
    <row r="10" spans="1:9" ht="15" customHeight="1" x14ac:dyDescent="0.25">
      <c r="A10" s="16" t="s">
        <v>3</v>
      </c>
      <c r="B10" s="14">
        <v>513518.9</v>
      </c>
      <c r="C10" s="14">
        <v>588294.9</v>
      </c>
      <c r="D10" s="14">
        <v>569773.19999999995</v>
      </c>
      <c r="E10" s="76">
        <v>303857.90000000002</v>
      </c>
      <c r="F10" s="76">
        <v>490738.6</v>
      </c>
    </row>
    <row r="11" spans="1:9" ht="15" customHeight="1" x14ac:dyDescent="0.25">
      <c r="A11" s="16" t="s">
        <v>4</v>
      </c>
      <c r="B11" s="14">
        <v>203159</v>
      </c>
      <c r="C11" s="14">
        <v>186658.7</v>
      </c>
      <c r="D11" s="14">
        <v>173920.6</v>
      </c>
      <c r="E11" s="76">
        <v>157475.70000000001</v>
      </c>
      <c r="F11" s="76">
        <v>139653.9</v>
      </c>
    </row>
    <row r="12" spans="1:9" ht="15" customHeight="1" x14ac:dyDescent="0.25">
      <c r="A12" s="16" t="s">
        <v>5</v>
      </c>
      <c r="B12" s="14">
        <v>202447.3</v>
      </c>
      <c r="C12" s="14">
        <v>225470.2</v>
      </c>
      <c r="D12" s="14">
        <v>254385.6</v>
      </c>
      <c r="E12" s="76">
        <v>234355.7</v>
      </c>
      <c r="F12" s="76">
        <v>233798</v>
      </c>
    </row>
    <row r="13" spans="1:9" ht="15" customHeight="1" x14ac:dyDescent="0.25">
      <c r="A13" s="16" t="s">
        <v>6</v>
      </c>
      <c r="B13" s="14">
        <v>317230.5</v>
      </c>
      <c r="C13" s="14">
        <v>362506.3</v>
      </c>
      <c r="D13" s="14">
        <v>286567.59999999998</v>
      </c>
      <c r="E13" s="76">
        <v>407056.1</v>
      </c>
      <c r="F13" s="76">
        <v>420093.2</v>
      </c>
    </row>
    <row r="14" spans="1:9" ht="15" customHeight="1" x14ac:dyDescent="0.25">
      <c r="A14" s="16" t="s">
        <v>7</v>
      </c>
      <c r="B14" s="14">
        <v>75008</v>
      </c>
      <c r="C14" s="14">
        <v>85165.8</v>
      </c>
      <c r="D14" s="14">
        <v>94065.9</v>
      </c>
      <c r="E14" s="76">
        <v>335827.8</v>
      </c>
      <c r="F14" s="76">
        <v>360847.6</v>
      </c>
    </row>
    <row r="15" spans="1:9" ht="15" customHeight="1" x14ac:dyDescent="0.25">
      <c r="A15" s="16" t="s">
        <v>8</v>
      </c>
      <c r="B15" s="14">
        <v>109873.60000000001</v>
      </c>
      <c r="C15" s="14">
        <v>101406.7</v>
      </c>
      <c r="D15" s="14">
        <v>91934.9</v>
      </c>
      <c r="E15" s="76">
        <v>344139.7</v>
      </c>
      <c r="F15" s="76">
        <v>593642.5</v>
      </c>
      <c r="I15" s="75"/>
    </row>
    <row r="16" spans="1:9" ht="15" customHeight="1" x14ac:dyDescent="0.25">
      <c r="A16" s="16" t="s">
        <v>9</v>
      </c>
      <c r="B16" s="14">
        <v>590.6</v>
      </c>
      <c r="C16" s="14">
        <v>587.6</v>
      </c>
      <c r="D16" s="14">
        <v>533.4</v>
      </c>
      <c r="E16" s="76">
        <v>548.9</v>
      </c>
      <c r="F16" s="76">
        <v>841.7</v>
      </c>
      <c r="I16" s="38"/>
    </row>
    <row r="17" spans="1:8" ht="15" customHeight="1" x14ac:dyDescent="0.25">
      <c r="A17" s="16" t="s">
        <v>10</v>
      </c>
      <c r="B17" s="14">
        <v>53726.2</v>
      </c>
      <c r="C17" s="14">
        <v>75284.7</v>
      </c>
      <c r="D17" s="14">
        <v>58978.1</v>
      </c>
      <c r="E17" s="76">
        <v>117251.7</v>
      </c>
      <c r="F17" s="76">
        <v>125061</v>
      </c>
    </row>
    <row r="18" spans="1:8" ht="15" customHeight="1" x14ac:dyDescent="0.25">
      <c r="A18" s="16" t="s">
        <v>11</v>
      </c>
      <c r="B18" s="14">
        <v>44714.8</v>
      </c>
      <c r="C18" s="14">
        <v>59300.4</v>
      </c>
      <c r="D18" s="14">
        <v>51088.3</v>
      </c>
      <c r="E18" s="76">
        <v>61613.7</v>
      </c>
      <c r="F18" s="76">
        <v>66769.5</v>
      </c>
    </row>
    <row r="19" spans="1:8" ht="15" customHeight="1" x14ac:dyDescent="0.25">
      <c r="A19" s="16" t="s">
        <v>12</v>
      </c>
      <c r="B19" s="14" t="s">
        <v>41</v>
      </c>
      <c r="C19" s="14">
        <v>0.2</v>
      </c>
      <c r="D19" s="14" t="s">
        <v>41</v>
      </c>
      <c r="E19" s="14" t="s">
        <v>41</v>
      </c>
      <c r="F19" s="14" t="s">
        <v>41</v>
      </c>
    </row>
    <row r="20" spans="1:8" ht="15" customHeight="1" x14ac:dyDescent="0.25">
      <c r="A20" s="16" t="s">
        <v>13</v>
      </c>
      <c r="B20" s="14">
        <v>13363.5</v>
      </c>
      <c r="C20" s="14">
        <v>13541.8</v>
      </c>
      <c r="D20" s="14">
        <v>10823.8</v>
      </c>
      <c r="E20" s="76">
        <v>25085.599999999999</v>
      </c>
      <c r="F20" s="76">
        <v>47398.3</v>
      </c>
    </row>
    <row r="21" spans="1:8" ht="15" customHeight="1" x14ac:dyDescent="0.25">
      <c r="A21" s="16" t="s">
        <v>14</v>
      </c>
      <c r="B21" s="14">
        <v>2883.7</v>
      </c>
      <c r="C21" s="14">
        <v>3241.3</v>
      </c>
      <c r="D21" s="14">
        <v>2061.1999999999998</v>
      </c>
      <c r="E21" s="14">
        <v>5486.2</v>
      </c>
      <c r="F21" s="14">
        <v>10923.6</v>
      </c>
      <c r="H21" s="7"/>
    </row>
    <row r="22" spans="1:8" ht="15" customHeight="1" x14ac:dyDescent="0.25">
      <c r="A22" s="16" t="s">
        <v>15</v>
      </c>
      <c r="B22" s="14">
        <v>43359.3</v>
      </c>
      <c r="C22" s="14">
        <v>43987.9</v>
      </c>
      <c r="D22" s="14">
        <v>54724.5</v>
      </c>
      <c r="E22" s="76">
        <v>1041700</v>
      </c>
      <c r="F22" s="76">
        <v>4804882.2</v>
      </c>
    </row>
    <row r="23" spans="1:8" ht="15" customHeight="1" x14ac:dyDescent="0.25">
      <c r="A23" s="16" t="s">
        <v>16</v>
      </c>
      <c r="B23" s="23">
        <v>30803.200000000001</v>
      </c>
      <c r="C23" s="14">
        <v>27504.9</v>
      </c>
      <c r="D23" s="14">
        <v>33761.699999999997</v>
      </c>
      <c r="E23" s="76">
        <v>62282</v>
      </c>
      <c r="F23" s="76">
        <v>65801.3</v>
      </c>
    </row>
    <row r="24" spans="1:8" ht="15" customHeight="1" x14ac:dyDescent="0.25">
      <c r="A24" s="16" t="s">
        <v>17</v>
      </c>
      <c r="B24" s="23">
        <v>12556.1</v>
      </c>
      <c r="C24" s="14">
        <v>16483</v>
      </c>
      <c r="D24" s="14">
        <v>20962.8</v>
      </c>
      <c r="E24" s="76">
        <v>2501786.6</v>
      </c>
      <c r="F24" s="76">
        <v>17792.7</v>
      </c>
    </row>
    <row r="25" spans="1:8" ht="15" customHeight="1" x14ac:dyDescent="0.25">
      <c r="A25" s="16" t="s">
        <v>18</v>
      </c>
      <c r="B25" s="14">
        <v>342671.5</v>
      </c>
      <c r="C25" s="24">
        <v>142467.9</v>
      </c>
      <c r="D25" s="24">
        <v>75486.7</v>
      </c>
      <c r="E25" s="76">
        <v>910769.5</v>
      </c>
      <c r="F25" s="76">
        <v>785681.4</v>
      </c>
    </row>
    <row r="26" spans="1:8" ht="15" customHeight="1" x14ac:dyDescent="0.25">
      <c r="A26" s="16" t="s">
        <v>19</v>
      </c>
      <c r="B26" s="14">
        <v>25579.5</v>
      </c>
      <c r="C26" s="24">
        <f>3727.7+67251.4</f>
        <v>70979.099999999991</v>
      </c>
      <c r="D26" s="24">
        <v>2590.1</v>
      </c>
      <c r="E26" s="76">
        <v>129908.6</v>
      </c>
      <c r="F26" s="76">
        <v>46361.9</v>
      </c>
    </row>
    <row r="27" spans="1:8" ht="15" customHeight="1" x14ac:dyDescent="0.25">
      <c r="A27" s="53" t="s">
        <v>20</v>
      </c>
      <c r="B27" s="55">
        <f>B29+B61</f>
        <v>1196820.7</v>
      </c>
      <c r="C27" s="55">
        <f>C29+C61</f>
        <v>1301486.3999999999</v>
      </c>
      <c r="D27" s="55">
        <f>D29+D61</f>
        <v>1681108.2999999998</v>
      </c>
      <c r="E27" s="55">
        <f>E29+E61</f>
        <v>6759401.3000000007</v>
      </c>
      <c r="F27" s="55">
        <v>7015311.5</v>
      </c>
    </row>
    <row r="28" spans="1:8" s="59" customFormat="1" ht="5.0999999999999996" customHeight="1" x14ac:dyDescent="0.25">
      <c r="A28" s="57"/>
      <c r="B28" s="58"/>
      <c r="C28" s="58"/>
      <c r="D28" s="58"/>
      <c r="E28" s="58"/>
      <c r="F28" s="58"/>
    </row>
    <row r="29" spans="1:8" ht="15" customHeight="1" x14ac:dyDescent="0.25">
      <c r="A29" s="60" t="s">
        <v>21</v>
      </c>
      <c r="B29" s="62">
        <v>901946.4</v>
      </c>
      <c r="C29" s="63">
        <v>1022251.9</v>
      </c>
      <c r="D29" s="63">
        <v>1370561.2</v>
      </c>
      <c r="E29" s="77">
        <v>6026503.9000000004</v>
      </c>
      <c r="F29" s="77">
        <v>6069806.7999999998</v>
      </c>
      <c r="G29" s="14"/>
    </row>
    <row r="30" spans="1:8" ht="15" customHeight="1" x14ac:dyDescent="0.25">
      <c r="A30" s="16" t="s">
        <v>22</v>
      </c>
      <c r="B30" s="14"/>
      <c r="C30" s="14"/>
      <c r="D30" s="14"/>
      <c r="E30" s="76"/>
      <c r="F30" s="76"/>
    </row>
    <row r="31" spans="1:8" ht="15" customHeight="1" x14ac:dyDescent="0.25">
      <c r="A31" s="16" t="s">
        <v>23</v>
      </c>
      <c r="B31" s="14">
        <v>12817.5</v>
      </c>
      <c r="C31" s="14">
        <v>14653.3</v>
      </c>
      <c r="D31" s="14">
        <v>18858.5</v>
      </c>
      <c r="E31" s="76">
        <v>57311.199999999997</v>
      </c>
      <c r="F31" s="76">
        <v>133985.1</v>
      </c>
    </row>
    <row r="32" spans="1:8" ht="15" customHeight="1" x14ac:dyDescent="0.25">
      <c r="A32" s="17" t="s">
        <v>24</v>
      </c>
      <c r="B32" s="14">
        <v>231600.3</v>
      </c>
      <c r="C32" s="14">
        <v>295485.3</v>
      </c>
      <c r="D32" s="14">
        <v>452088</v>
      </c>
      <c r="E32" s="76">
        <v>1500887.2</v>
      </c>
      <c r="F32" s="76">
        <v>1672628.2</v>
      </c>
    </row>
    <row r="33" spans="1:7" ht="15" customHeight="1" x14ac:dyDescent="0.25">
      <c r="A33" s="16" t="s">
        <v>25</v>
      </c>
      <c r="B33" s="14">
        <v>34719.1</v>
      </c>
      <c r="C33" s="14">
        <v>40796.1</v>
      </c>
      <c r="D33" s="14">
        <v>48497.4</v>
      </c>
      <c r="E33" s="76">
        <v>171528.3</v>
      </c>
      <c r="F33" s="76">
        <v>253555.8</v>
      </c>
    </row>
    <row r="34" spans="1:7" ht="15" customHeight="1" x14ac:dyDescent="0.25">
      <c r="A34" s="16" t="s">
        <v>26</v>
      </c>
      <c r="B34" s="14">
        <v>431641.5</v>
      </c>
      <c r="C34" s="14">
        <v>458777.59999999998</v>
      </c>
      <c r="D34" s="14">
        <v>591067.6</v>
      </c>
      <c r="E34" s="76">
        <v>3110242.3</v>
      </c>
      <c r="F34" s="76">
        <v>2920925.2</v>
      </c>
    </row>
    <row r="35" spans="1:7" ht="15" customHeight="1" x14ac:dyDescent="0.25">
      <c r="A35" s="16" t="s">
        <v>27</v>
      </c>
      <c r="B35" s="14">
        <v>18925.900000000001</v>
      </c>
      <c r="C35" s="14">
        <v>23062.2</v>
      </c>
      <c r="D35" s="14">
        <v>37098</v>
      </c>
      <c r="E35" s="76">
        <v>123664.2</v>
      </c>
      <c r="F35" s="76">
        <v>129741.1</v>
      </c>
    </row>
    <row r="36" spans="1:7" ht="4.5" customHeight="1" x14ac:dyDescent="0.25">
      <c r="A36" s="65"/>
      <c r="B36" s="66"/>
      <c r="C36" s="67"/>
      <c r="D36" s="68"/>
      <c r="E36" s="69"/>
      <c r="F36" s="69"/>
    </row>
    <row r="37" spans="1:7" ht="4.5" customHeight="1" x14ac:dyDescent="0.25">
      <c r="A37" s="17"/>
      <c r="B37" s="31"/>
      <c r="C37" s="32"/>
      <c r="D37" s="33"/>
      <c r="E37" s="34"/>
      <c r="F37" s="34"/>
    </row>
    <row r="38" spans="1:7" ht="15" customHeight="1" x14ac:dyDescent="0.25">
      <c r="A38" s="16" t="s">
        <v>40</v>
      </c>
      <c r="B38" s="4"/>
      <c r="C38" s="5"/>
      <c r="D38" s="13"/>
      <c r="E38" s="22"/>
      <c r="F38" s="12"/>
      <c r="G38" s="11"/>
    </row>
    <row r="39" spans="1:7" ht="15" customHeight="1" x14ac:dyDescent="0.25">
      <c r="A39" s="16"/>
      <c r="B39" s="4"/>
      <c r="C39" s="5"/>
      <c r="D39" s="13"/>
      <c r="E39" s="22"/>
      <c r="F39" s="12"/>
      <c r="G39" s="11"/>
    </row>
    <row r="40" spans="1:7" ht="15" customHeight="1" x14ac:dyDescent="0.25">
      <c r="A40" s="16"/>
      <c r="B40" s="4"/>
      <c r="C40" s="5"/>
      <c r="D40" s="13"/>
      <c r="E40" s="22"/>
      <c r="F40" s="12"/>
      <c r="G40" s="11"/>
    </row>
    <row r="41" spans="1:7" ht="15" customHeight="1" x14ac:dyDescent="0.25">
      <c r="A41" s="16"/>
      <c r="B41" s="4"/>
      <c r="C41" s="5"/>
      <c r="D41" s="13"/>
      <c r="E41" s="22"/>
      <c r="F41" s="12"/>
      <c r="G41" s="11"/>
    </row>
    <row r="42" spans="1:7" ht="15" customHeight="1" x14ac:dyDescent="0.25">
      <c r="A42" s="16"/>
      <c r="B42" s="4"/>
      <c r="C42" s="5"/>
      <c r="D42" s="13"/>
      <c r="E42" s="22"/>
      <c r="F42" s="12"/>
      <c r="G42" s="11"/>
    </row>
    <row r="43" spans="1:7" ht="15" customHeight="1" x14ac:dyDescent="0.25">
      <c r="A43" s="16"/>
      <c r="B43" s="4"/>
      <c r="C43" s="5"/>
      <c r="D43" s="13"/>
      <c r="E43" s="22"/>
      <c r="F43" s="12"/>
      <c r="G43" s="11"/>
    </row>
    <row r="44" spans="1:7" ht="15" customHeight="1" x14ac:dyDescent="0.25">
      <c r="A44" s="16"/>
      <c r="B44" s="4"/>
      <c r="C44" s="5"/>
      <c r="D44" s="13"/>
      <c r="E44" s="22"/>
      <c r="F44" s="12"/>
      <c r="G44" s="11"/>
    </row>
    <row r="45" spans="1:7" ht="15" customHeight="1" x14ac:dyDescent="0.25">
      <c r="A45" s="16"/>
      <c r="B45" s="4"/>
      <c r="C45" s="5"/>
      <c r="D45" s="13"/>
      <c r="E45" s="22"/>
      <c r="F45" s="12"/>
      <c r="G45" s="11"/>
    </row>
    <row r="46" spans="1:7" ht="15" customHeight="1" x14ac:dyDescent="0.25">
      <c r="A46" s="16"/>
      <c r="B46" s="4"/>
      <c r="C46" s="5"/>
      <c r="D46" s="13"/>
      <c r="E46" s="22"/>
      <c r="F46" s="12"/>
      <c r="G46" s="11"/>
    </row>
    <row r="47" spans="1:7" ht="15" customHeight="1" x14ac:dyDescent="0.25">
      <c r="A47" s="16"/>
      <c r="B47" s="4"/>
      <c r="C47" s="5"/>
      <c r="D47" s="13"/>
      <c r="E47" s="22"/>
      <c r="F47" s="12"/>
      <c r="G47" s="11"/>
    </row>
    <row r="48" spans="1:7" ht="15" customHeight="1" x14ac:dyDescent="0.25">
      <c r="A48" s="16"/>
      <c r="B48" s="4"/>
      <c r="C48" s="5"/>
      <c r="D48" s="13"/>
      <c r="E48" s="22"/>
      <c r="F48" s="12"/>
      <c r="G48" s="11"/>
    </row>
    <row r="49" spans="1:7" ht="15" customHeight="1" x14ac:dyDescent="0.25">
      <c r="A49" s="16"/>
      <c r="B49" s="4"/>
      <c r="C49" s="5"/>
      <c r="D49" s="13"/>
      <c r="E49" s="22"/>
      <c r="F49" s="12"/>
      <c r="G49" s="11"/>
    </row>
    <row r="50" spans="1:7" ht="15" customHeight="1" x14ac:dyDescent="0.25">
      <c r="A50" s="16"/>
      <c r="B50" s="4"/>
      <c r="C50" s="5"/>
      <c r="D50" s="13"/>
      <c r="E50" s="22"/>
      <c r="F50" s="12"/>
      <c r="G50" s="11"/>
    </row>
    <row r="51" spans="1:7" ht="15" customHeight="1" x14ac:dyDescent="0.25">
      <c r="A51" s="16"/>
      <c r="B51" s="4"/>
      <c r="C51" s="5"/>
      <c r="D51" s="13"/>
      <c r="E51" s="22"/>
      <c r="F51" s="12"/>
      <c r="G51" s="11"/>
    </row>
    <row r="52" spans="1:7" ht="15" customHeight="1" x14ac:dyDescent="0.25">
      <c r="A52" s="16"/>
      <c r="B52" s="4"/>
      <c r="C52" s="5"/>
      <c r="D52" s="13"/>
      <c r="E52" s="22"/>
      <c r="F52" s="12"/>
      <c r="G52" s="11"/>
    </row>
    <row r="53" spans="1:7" s="45" customFormat="1" ht="15" customHeight="1" x14ac:dyDescent="0.25">
      <c r="A53" s="40" t="s">
        <v>43</v>
      </c>
      <c r="B53" s="46"/>
      <c r="C53" s="42"/>
      <c r="D53" s="47"/>
      <c r="E53" s="48"/>
      <c r="F53" s="12"/>
      <c r="G53" s="49"/>
    </row>
    <row r="54" spans="1:7" s="45" customFormat="1" ht="15" customHeight="1" x14ac:dyDescent="0.25">
      <c r="A54" s="40"/>
      <c r="B54" s="46"/>
      <c r="C54" s="42"/>
      <c r="D54" s="47"/>
      <c r="E54" s="48"/>
      <c r="F54" s="12"/>
      <c r="G54" s="49"/>
    </row>
    <row r="55" spans="1:7" ht="15" customHeight="1" x14ac:dyDescent="0.25">
      <c r="A55" s="15"/>
      <c r="B55" s="13"/>
      <c r="C55" s="3"/>
      <c r="D55" s="10"/>
      <c r="E55" s="22"/>
      <c r="F55" s="8" t="s">
        <v>46</v>
      </c>
      <c r="G55" s="11"/>
    </row>
    <row r="56" spans="1:7" ht="5.0999999999999996" customHeight="1" x14ac:dyDescent="0.25">
      <c r="A56" s="29"/>
      <c r="B56" s="13"/>
      <c r="C56" s="3"/>
      <c r="D56" s="13"/>
      <c r="E56" s="35"/>
      <c r="F56" s="8"/>
      <c r="G56" s="11"/>
    </row>
    <row r="57" spans="1:7" ht="15" customHeight="1" x14ac:dyDescent="0.25">
      <c r="A57" s="50" t="s">
        <v>0</v>
      </c>
      <c r="B57" s="73">
        <v>2018</v>
      </c>
      <c r="C57" s="74">
        <v>2019</v>
      </c>
      <c r="D57" s="74">
        <v>2020</v>
      </c>
      <c r="E57" s="56">
        <v>2021</v>
      </c>
      <c r="F57" s="56">
        <v>2022</v>
      </c>
      <c r="G57" s="38"/>
    </row>
    <row r="58" spans="1:7" ht="5.0999999999999996" customHeight="1" x14ac:dyDescent="0.25">
      <c r="A58" s="26"/>
      <c r="B58" s="28"/>
      <c r="C58" s="36"/>
      <c r="D58" s="37"/>
      <c r="E58" s="37"/>
      <c r="F58" s="37"/>
      <c r="G58" s="38"/>
    </row>
    <row r="59" spans="1:7" ht="15" customHeight="1" x14ac:dyDescent="0.25">
      <c r="A59" s="16" t="s">
        <v>28</v>
      </c>
      <c r="B59" s="14">
        <v>168574.1</v>
      </c>
      <c r="C59" s="14">
        <v>185136.3</v>
      </c>
      <c r="D59" s="14">
        <v>218499</v>
      </c>
      <c r="E59" s="14">
        <v>676201</v>
      </c>
      <c r="F59" s="14">
        <v>942594.6</v>
      </c>
    </row>
    <row r="60" spans="1:7" ht="15" customHeight="1" x14ac:dyDescent="0.25">
      <c r="A60" s="16" t="s">
        <v>29</v>
      </c>
      <c r="B60" s="14">
        <v>3668</v>
      </c>
      <c r="C60" s="14">
        <v>4341.1000000000004</v>
      </c>
      <c r="D60" s="14">
        <v>4452.8</v>
      </c>
      <c r="E60" s="76">
        <v>386669.7</v>
      </c>
      <c r="F60" s="76">
        <v>16376.8</v>
      </c>
    </row>
    <row r="61" spans="1:7" ht="15" customHeight="1" x14ac:dyDescent="0.25">
      <c r="A61" s="53" t="s">
        <v>30</v>
      </c>
      <c r="B61" s="54">
        <v>294874.3</v>
      </c>
      <c r="C61" s="54">
        <v>279234.5</v>
      </c>
      <c r="D61" s="54">
        <v>310547.09999999998</v>
      </c>
      <c r="E61" s="78">
        <v>732897.4</v>
      </c>
      <c r="F61" s="78">
        <v>669425.69999999995</v>
      </c>
    </row>
    <row r="62" spans="1:7" ht="15" customHeight="1" x14ac:dyDescent="0.25">
      <c r="A62" s="16" t="s">
        <v>31</v>
      </c>
      <c r="B62" s="14"/>
      <c r="C62" s="14"/>
      <c r="D62" s="14"/>
      <c r="E62" s="76">
        <v>924.1</v>
      </c>
      <c r="F62" s="14" t="s">
        <v>41</v>
      </c>
    </row>
    <row r="63" spans="1:7" ht="15" customHeight="1" x14ac:dyDescent="0.25">
      <c r="A63" s="18" t="s">
        <v>32</v>
      </c>
      <c r="B63" s="14">
        <v>54591.8</v>
      </c>
      <c r="C63" s="14">
        <v>61298.3</v>
      </c>
      <c r="D63" s="14">
        <v>118012.2</v>
      </c>
      <c r="E63" s="76">
        <v>731973.3</v>
      </c>
      <c r="F63" s="76">
        <v>274985.2</v>
      </c>
    </row>
    <row r="64" spans="1:7" ht="15" customHeight="1" x14ac:dyDescent="0.25">
      <c r="A64" s="60" t="s">
        <v>33</v>
      </c>
      <c r="B64" s="62">
        <v>240282.5</v>
      </c>
      <c r="C64" s="62">
        <v>217936.2</v>
      </c>
      <c r="D64" s="62">
        <v>192534.9</v>
      </c>
      <c r="E64" s="77">
        <v>334444.40000000002</v>
      </c>
      <c r="F64" s="77">
        <v>394440.5</v>
      </c>
    </row>
    <row r="65" spans="1:7" s="39" customFormat="1" ht="15" customHeight="1" x14ac:dyDescent="0.25">
      <c r="A65" s="16" t="s">
        <v>34</v>
      </c>
      <c r="B65" s="14">
        <v>677363.6</v>
      </c>
      <c r="C65" s="14">
        <v>557498.69999999995</v>
      </c>
      <c r="D65" s="14">
        <v>-36088</v>
      </c>
      <c r="E65" s="76">
        <v>-2926357.1</v>
      </c>
      <c r="F65" s="76">
        <v>-1326620</v>
      </c>
      <c r="G65" s="64"/>
    </row>
    <row r="66" spans="1:7" ht="15" customHeight="1" x14ac:dyDescent="0.25">
      <c r="A66" s="60" t="s">
        <v>35</v>
      </c>
      <c r="B66" s="62">
        <v>47325</v>
      </c>
      <c r="C66" s="62" t="s">
        <v>45</v>
      </c>
      <c r="D66" s="62">
        <v>25475</v>
      </c>
      <c r="E66" s="77">
        <v>124753.60000000001</v>
      </c>
      <c r="F66" s="77">
        <v>276079</v>
      </c>
      <c r="G66" s="79"/>
    </row>
    <row r="67" spans="1:7" ht="15" customHeight="1" x14ac:dyDescent="0.25">
      <c r="A67" s="16" t="s">
        <v>36</v>
      </c>
      <c r="B67" s="14">
        <v>15704.5</v>
      </c>
      <c r="C67" s="14">
        <v>7906.6</v>
      </c>
      <c r="D67" s="14">
        <v>7072.9</v>
      </c>
      <c r="E67" s="76">
        <v>184661.3</v>
      </c>
      <c r="F67" s="76">
        <v>189022.8</v>
      </c>
    </row>
    <row r="68" spans="1:7" ht="15" customHeight="1" x14ac:dyDescent="0.25">
      <c r="A68" s="60" t="s">
        <v>37</v>
      </c>
      <c r="B68" s="62">
        <v>31620.5</v>
      </c>
      <c r="C68" s="62" t="s">
        <v>41</v>
      </c>
      <c r="D68" s="62" t="s">
        <v>41</v>
      </c>
      <c r="E68" s="62" t="s">
        <v>41</v>
      </c>
      <c r="F68" s="62" t="s">
        <v>41</v>
      </c>
    </row>
    <row r="69" spans="1:7" ht="15" customHeight="1" x14ac:dyDescent="0.25">
      <c r="A69" s="16" t="s">
        <v>38</v>
      </c>
      <c r="B69" s="14">
        <v>47325</v>
      </c>
      <c r="C69" s="14" t="s">
        <v>41</v>
      </c>
      <c r="D69" s="14" t="s">
        <v>41</v>
      </c>
      <c r="E69" s="14" t="s">
        <v>41</v>
      </c>
      <c r="F69" s="14" t="s">
        <v>41</v>
      </c>
    </row>
    <row r="70" spans="1:7" ht="15" customHeight="1" x14ac:dyDescent="0.25">
      <c r="A70" s="60" t="s">
        <v>39</v>
      </c>
      <c r="B70" s="61" t="s">
        <v>41</v>
      </c>
      <c r="C70" s="62">
        <v>1833.2</v>
      </c>
      <c r="D70" s="62">
        <v>5323</v>
      </c>
      <c r="E70" s="62">
        <v>-40936.6</v>
      </c>
      <c r="F70" s="62">
        <v>47226.2</v>
      </c>
    </row>
    <row r="71" spans="1:7" ht="5.0999999999999996" customHeight="1" x14ac:dyDescent="0.25">
      <c r="A71" s="70"/>
      <c r="B71" s="71"/>
      <c r="C71" s="71"/>
      <c r="D71" s="72"/>
      <c r="E71" s="72"/>
      <c r="F71" s="72"/>
    </row>
    <row r="72" spans="1:7" ht="15" customHeight="1" x14ac:dyDescent="0.25">
      <c r="A72" s="16" t="s">
        <v>40</v>
      </c>
      <c r="B72" s="6"/>
      <c r="C72" s="6"/>
      <c r="D72" s="6"/>
      <c r="E72" s="9"/>
    </row>
    <row r="73" spans="1:7" x14ac:dyDescent="0.25">
      <c r="A73" s="19"/>
      <c r="B73" s="6"/>
      <c r="C73" s="6"/>
      <c r="D73" s="6"/>
      <c r="E73" s="9"/>
    </row>
  </sheetData>
  <protectedRanges>
    <protectedRange sqref="C73:C65514 C1:C4 C38:C52 B27:B28 C27:D29 E27:F28" name="Rango1"/>
    <protectedRange sqref="C72 B71 C53:C56" name="Rango1_1_1"/>
  </protectedRanges>
  <pageMargins left="0.59055118110236227" right="0.59055118110236227" top="0.59055118110236227" bottom="0.59055118110236227" header="0.31496062992125984" footer="0.31496062992125984"/>
  <pageSetup orientation="portrait" r:id="rId1"/>
  <ignoredErrors>
    <ignoredError sqref="C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showGridLines="0" zoomScaleNormal="100" workbookViewId="0">
      <selection activeCell="J13" sqref="J13"/>
    </sheetView>
  </sheetViews>
  <sheetFormatPr baseColWidth="10" defaultRowHeight="15" x14ac:dyDescent="0.25"/>
  <cols>
    <col min="1" max="1" width="35" style="20" customWidth="1"/>
    <col min="2" max="2" width="11.85546875" style="1" customWidth="1"/>
    <col min="3" max="3" width="10.5703125" style="1" customWidth="1"/>
    <col min="4" max="4" width="11.42578125" style="1" customWidth="1"/>
    <col min="5" max="5" width="12" style="7" customWidth="1"/>
    <col min="6" max="6" width="11.7109375" customWidth="1"/>
    <col min="7" max="7" width="10.85546875" customWidth="1"/>
  </cols>
  <sheetData>
    <row r="1" spans="1:5" s="45" customFormat="1" ht="15" customHeight="1" x14ac:dyDescent="0.25">
      <c r="A1" s="40" t="s">
        <v>42</v>
      </c>
      <c r="B1" s="41"/>
      <c r="C1" s="42"/>
      <c r="D1" s="43"/>
      <c r="E1" s="44"/>
    </row>
    <row r="2" spans="1:5" s="45" customFormat="1" ht="15" customHeight="1" x14ac:dyDescent="0.25">
      <c r="A2" s="40"/>
      <c r="B2" s="41"/>
      <c r="C2" s="42"/>
      <c r="D2" s="43"/>
      <c r="E2" s="44"/>
    </row>
  </sheetData>
  <protectedRanges>
    <protectedRange sqref="C1:C65443" name="Rango1"/>
  </protectedRanges>
  <pageMargins left="0.59055118110236227" right="0.59055118110236227" top="0.59055118110236227" bottom="0.59055118110236227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Finanzas 5.1-5.1 Conclusion</vt:lpstr>
      <vt:lpstr>Finanzas 5.1-grafico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Niurka</dc:creator>
  <cp:lastModifiedBy>User</cp:lastModifiedBy>
  <cp:lastPrinted>2023-09-12T07:52:50Z</cp:lastPrinted>
  <dcterms:created xsi:type="dcterms:W3CDTF">2017-07-05T09:54:10Z</dcterms:created>
  <dcterms:modified xsi:type="dcterms:W3CDTF">2023-09-12T07:53:16Z</dcterms:modified>
</cp:coreProperties>
</file>